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Bearing Design\"/>
    </mc:Choice>
  </mc:AlternateContent>
  <xr:revisionPtr revIDLastSave="0" documentId="13_ncr:1_{0115AA88-7BD7-4DD2-A0E9-913581D961E4}" xr6:coauthVersionLast="47" xr6:coauthVersionMax="47" xr10:uidLastSave="{00000000-0000-0000-0000-000000000000}"/>
  <bookViews>
    <workbookView xWindow="-120" yWindow="-120" windowWidth="29040" windowHeight="15840" tabRatio="692" xr2:uid="{00000000-000D-0000-FFFF-FFFF00000000}"/>
  </bookViews>
  <sheets>
    <sheet name="PIK-104-6.87" sheetId="17" r:id="rId1"/>
  </sheets>
  <externalReferences>
    <externalReference r:id="rId2"/>
  </externalReferences>
  <definedNames>
    <definedName name="_xlnm.Print_Area" localSheetId="0">'PIK-104-6.87'!$A$1:$F$14</definedName>
    <definedName name="_xlnm.Print_Titles" localSheetId="0">'PIK-104-6.87'!$1:$6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7" l="1"/>
  <c r="B22" i="17"/>
  <c r="B21" i="17"/>
  <c r="C32" i="17" l="1"/>
  <c r="C31" i="17"/>
  <c r="C23" i="17"/>
  <c r="C24" i="17"/>
  <c r="C25" i="17"/>
  <c r="B25" i="17"/>
  <c r="B32" i="17" s="1"/>
  <c r="B24" i="17"/>
  <c r="B23" i="17"/>
  <c r="B31" i="17" l="1"/>
  <c r="C19" i="17" l="1"/>
  <c r="B19" i="17"/>
  <c r="E32" i="17"/>
  <c r="D32" i="17"/>
  <c r="D31" i="17" l="1"/>
  <c r="D33" i="17" s="1"/>
  <c r="C33" i="17"/>
  <c r="E31" i="17"/>
  <c r="E33" i="17" s="1"/>
  <c r="B33" i="17"/>
</calcChain>
</file>

<file path=xl/sharedStrings.xml><?xml version="1.0" encoding="utf-8"?>
<sst xmlns="http://schemas.openxmlformats.org/spreadsheetml/2006/main" count="41" uniqueCount="37">
  <si>
    <t>Subject:</t>
  </si>
  <si>
    <t xml:space="preserve">Project: </t>
  </si>
  <si>
    <t>Client:</t>
  </si>
  <si>
    <t xml:space="preserve">Date:  </t>
  </si>
  <si>
    <t>Calc By:</t>
  </si>
  <si>
    <t>CCJ</t>
  </si>
  <si>
    <t>Checked By:</t>
  </si>
  <si>
    <t>SERVICE I (kips)</t>
  </si>
  <si>
    <t>Distribution Factor</t>
  </si>
  <si>
    <t>Load Type</t>
  </si>
  <si>
    <t>Reaction</t>
  </si>
  <si>
    <t>Self Wt.</t>
  </si>
  <si>
    <t>Deck+Haunch</t>
  </si>
  <si>
    <t>Diaphragm</t>
  </si>
  <si>
    <t>DL-Prec.(DC)</t>
  </si>
  <si>
    <t>DL-Comp.(DC)</t>
  </si>
  <si>
    <t>DL-Comp.(DW)</t>
  </si>
  <si>
    <t>Live (Truck + Lane)</t>
  </si>
  <si>
    <t>Beam 1</t>
  </si>
  <si>
    <t>Beam 2</t>
  </si>
  <si>
    <t>LL w/o Impact</t>
  </si>
  <si>
    <t>Abutment Diaprhagm</t>
  </si>
  <si>
    <t># Beams</t>
  </si>
  <si>
    <t>Total Load</t>
  </si>
  <si>
    <t>Unfactored Loads for Bearing Sheet</t>
  </si>
  <si>
    <t>input from separate calcuation</t>
  </si>
  <si>
    <t>per lane</t>
  </si>
  <si>
    <t xml:space="preserve">whole bridge  </t>
  </si>
  <si>
    <t>Total DL (with FWS)</t>
  </si>
  <si>
    <t>PIK-104-6.87</t>
  </si>
  <si>
    <t>ODOT-District 9</t>
  </si>
  <si>
    <t>Bearing Reactions</t>
  </si>
  <si>
    <t>Bearing Reactions at Abutments</t>
  </si>
  <si>
    <t>Approach Slab DL</t>
  </si>
  <si>
    <t>Approach Slab FWS</t>
  </si>
  <si>
    <t>Approach Slab LL</t>
  </si>
  <si>
    <t xml:space="preserve">Tributary Width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</si>
</sst>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u/>
      <sz val="10"/>
      <color indexed="12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1" fillId="0" borderId="0"/>
  </cellStyleXfs>
  <cellXfs count="46">
    <xf numFmtId="0" fontId="0" fillId="0" borderId="0" xfId="0"/>
    <xf numFmtId="0" fontId="1" fillId="0" borderId="1" xfId="2" applyBorder="1"/>
    <xf numFmtId="0" fontId="3" fillId="0" borderId="2" xfId="2" quotePrefix="1" applyFont="1" applyBorder="1" applyAlignment="1">
      <alignment horizontal="right" vertical="center"/>
    </xf>
    <xf numFmtId="0" fontId="3" fillId="0" borderId="2" xfId="2" applyFont="1" applyBorder="1"/>
    <xf numFmtId="0" fontId="2" fillId="0" borderId="3" xfId="2" applyFont="1" applyBorder="1"/>
    <xf numFmtId="0" fontId="4" fillId="0" borderId="0" xfId="3"/>
    <xf numFmtId="0" fontId="1" fillId="0" borderId="4" xfId="2" applyBorder="1"/>
    <xf numFmtId="0" fontId="1" fillId="0" borderId="0" xfId="2" applyBorder="1"/>
    <xf numFmtId="0" fontId="3" fillId="0" borderId="0" xfId="2" applyFont="1" applyBorder="1" applyAlignment="1">
      <alignment horizontal="right"/>
    </xf>
    <xf numFmtId="0" fontId="3" fillId="0" borderId="0" xfId="2" applyFont="1" applyBorder="1"/>
    <xf numFmtId="0" fontId="2" fillId="0" borderId="5" xfId="2" applyFont="1" applyBorder="1"/>
    <xf numFmtId="0" fontId="2" fillId="0" borderId="0" xfId="2" applyFont="1" applyBorder="1"/>
    <xf numFmtId="0" fontId="5" fillId="0" borderId="4" xfId="1" applyBorder="1" applyAlignment="1" applyProtection="1"/>
    <xf numFmtId="0" fontId="1" fillId="0" borderId="6" xfId="2" applyBorder="1"/>
    <xf numFmtId="0" fontId="1" fillId="0" borderId="7" xfId="2" applyBorder="1"/>
    <xf numFmtId="0" fontId="1" fillId="0" borderId="8" xfId="2" applyBorder="1"/>
    <xf numFmtId="0" fontId="4" fillId="0" borderId="0" xfId="3" applyFont="1"/>
    <xf numFmtId="164" fontId="8" fillId="0" borderId="0" xfId="3" applyNumberFormat="1" applyFont="1" applyBorder="1" applyAlignment="1">
      <alignment horizontal="center"/>
    </xf>
    <xf numFmtId="0" fontId="10" fillId="0" borderId="0" xfId="3" applyFont="1"/>
    <xf numFmtId="2" fontId="4" fillId="0" borderId="0" xfId="3" applyNumberFormat="1" applyFont="1" applyFill="1" applyBorder="1" applyAlignment="1">
      <alignment horizontal="center"/>
    </xf>
    <xf numFmtId="0" fontId="2" fillId="0" borderId="0" xfId="2" applyFont="1" applyBorder="1" applyAlignment="1">
      <alignment horizontal="left" vertical="center"/>
    </xf>
    <xf numFmtId="14" fontId="2" fillId="0" borderId="5" xfId="2" applyNumberFormat="1" applyFont="1" applyBorder="1" applyAlignment="1">
      <alignment horizontal="left" vertical="top"/>
    </xf>
    <xf numFmtId="49" fontId="1" fillId="0" borderId="0" xfId="4" applyNumberFormat="1" applyAlignment="1">
      <alignment horizontal="center"/>
    </xf>
    <xf numFmtId="0" fontId="11" fillId="0" borderId="10" xfId="0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1" fontId="1" fillId="0" borderId="0" xfId="4" applyNumberFormat="1" applyAlignment="1">
      <alignment horizontal="center"/>
    </xf>
    <xf numFmtId="0" fontId="1" fillId="0" borderId="2" xfId="2" applyFont="1" applyBorder="1" applyAlignment="1">
      <alignment horizontal="left"/>
    </xf>
    <xf numFmtId="0" fontId="1" fillId="0" borderId="0" xfId="2" applyFont="1" applyBorder="1" applyAlignment="1">
      <alignment horizontal="left"/>
    </xf>
    <xf numFmtId="0" fontId="3" fillId="3" borderId="0" xfId="0" applyFont="1" applyFill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2" fontId="4" fillId="0" borderId="0" xfId="3" applyNumberFormat="1" applyAlignment="1">
      <alignment horizontal="center"/>
    </xf>
    <xf numFmtId="0" fontId="4" fillId="0" borderId="0" xfId="3" applyAlignment="1">
      <alignment horizontal="center"/>
    </xf>
    <xf numFmtId="2" fontId="4" fillId="4" borderId="0" xfId="3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3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3" applyFill="1"/>
    <xf numFmtId="0" fontId="4" fillId="0" borderId="0" xfId="3" applyFill="1" applyAlignment="1">
      <alignment horizontal="center"/>
    </xf>
    <xf numFmtId="0" fontId="12" fillId="0" borderId="0" xfId="0" applyFont="1" applyAlignment="1">
      <alignment vertical="center"/>
    </xf>
    <xf numFmtId="2" fontId="4" fillId="0" borderId="0" xfId="3" applyNumberFormat="1" applyFill="1" applyAlignment="1">
      <alignment horizontal="center"/>
    </xf>
    <xf numFmtId="0" fontId="9" fillId="0" borderId="9" xfId="3" applyFont="1" applyBorder="1" applyAlignment="1">
      <alignment horizontal="center"/>
    </xf>
    <xf numFmtId="0" fontId="7" fillId="0" borderId="0" xfId="3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2" fontId="11" fillId="0" borderId="0" xfId="0" applyNumberFormat="1" applyFont="1" applyBorder="1" applyAlignment="1">
      <alignment horizontal="center" vertical="center" wrapText="1"/>
    </xf>
  </cellXfs>
  <cellStyles count="5">
    <cellStyle name="Hyperlink" xfId="1" builtinId="8"/>
    <cellStyle name="Normal" xfId="0" builtinId="0"/>
    <cellStyle name="Normal_200 Series - Earthwork" xfId="2" xr:uid="{00000000-0005-0000-0000-000002000000}"/>
    <cellStyle name="Normal_200 Series - Earthwork 2" xfId="4" xr:uid="{56F8F744-6AAF-4CBB-8BF4-CA419FE74296}"/>
    <cellStyle name="Normal_MDX Input 5-13-0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1</xdr:col>
      <xdr:colOff>124142</xdr:colOff>
      <xdr:row>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A76E606-4F87-4808-A19A-500CDF54D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6200"/>
          <a:ext cx="1610042" cy="476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ortation/WorkSets/100889_PIK-104-0627/400-Engineering/Structures/SFN_6600999/EngData/Abutment%20Design/PIK-104-6.27%20Abutment%20Load%20Cal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utment Loads"/>
      <sheetName val="Semi_int Guide and Seismic"/>
      <sheetName val="PS Beam Calcs"/>
    </sheetNames>
    <sheetDataSet>
      <sheetData sheetId="0">
        <row r="17">
          <cell r="B17">
            <v>1.5625</v>
          </cell>
        </row>
        <row r="21">
          <cell r="B21">
            <v>0.5</v>
          </cell>
        </row>
        <row r="27">
          <cell r="B27">
            <v>0.31372549019607843</v>
          </cell>
        </row>
        <row r="33">
          <cell r="B33">
            <v>2.6807624999999997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abSelected="1" topLeftCell="A7" zoomScaleNormal="100" zoomScaleSheetLayoutView="85" workbookViewId="0">
      <selection activeCell="G35" sqref="G35"/>
    </sheetView>
  </sheetViews>
  <sheetFormatPr defaultColWidth="10.28515625" defaultRowHeight="15.75" x14ac:dyDescent="0.25"/>
  <cols>
    <col min="1" max="1" width="23.140625" style="5" customWidth="1"/>
    <col min="2" max="2" width="17.5703125" style="5" customWidth="1"/>
    <col min="3" max="3" width="24" style="5" customWidth="1"/>
    <col min="4" max="4" width="15" style="5" customWidth="1"/>
    <col min="5" max="5" width="20.42578125" style="5" customWidth="1"/>
    <col min="6" max="6" width="20.5703125" style="5" customWidth="1"/>
    <col min="7" max="16384" width="10.28515625" style="5"/>
  </cols>
  <sheetData>
    <row r="1" spans="1:17" x14ac:dyDescent="0.25">
      <c r="A1" s="1"/>
      <c r="B1" s="2" t="s">
        <v>1</v>
      </c>
      <c r="C1" s="26" t="s">
        <v>29</v>
      </c>
      <c r="D1" s="3"/>
      <c r="E1" s="4"/>
    </row>
    <row r="2" spans="1:17" x14ac:dyDescent="0.25">
      <c r="A2" s="6"/>
      <c r="B2" s="8" t="s">
        <v>2</v>
      </c>
      <c r="C2" s="27" t="s">
        <v>30</v>
      </c>
      <c r="E2" s="10"/>
    </row>
    <row r="3" spans="1:17" x14ac:dyDescent="0.25">
      <c r="A3" s="6"/>
      <c r="B3" s="8" t="s">
        <v>0</v>
      </c>
      <c r="C3" s="27" t="s">
        <v>31</v>
      </c>
      <c r="D3" s="11"/>
      <c r="E3" s="10"/>
    </row>
    <row r="4" spans="1:17" x14ac:dyDescent="0.25">
      <c r="A4" s="12"/>
      <c r="B4" s="8" t="s">
        <v>4</v>
      </c>
      <c r="C4" s="20" t="s">
        <v>5</v>
      </c>
      <c r="D4" s="9" t="s">
        <v>3</v>
      </c>
      <c r="E4" s="21">
        <v>44733</v>
      </c>
    </row>
    <row r="5" spans="1:17" x14ac:dyDescent="0.25">
      <c r="A5" s="6"/>
      <c r="B5" s="8" t="s">
        <v>6</v>
      </c>
      <c r="C5" s="7"/>
      <c r="D5" s="9" t="s">
        <v>3</v>
      </c>
      <c r="E5" s="21"/>
    </row>
    <row r="6" spans="1:17" ht="16.5" thickBot="1" x14ac:dyDescent="0.3">
      <c r="A6" s="13"/>
      <c r="B6" s="14"/>
      <c r="C6" s="14"/>
      <c r="D6" s="14"/>
      <c r="E6" s="15"/>
    </row>
    <row r="7" spans="1:17" x14ac:dyDescent="0.25">
      <c r="A7" s="7"/>
      <c r="B7" s="7"/>
      <c r="C7" s="7"/>
      <c r="D7" s="7"/>
      <c r="E7" s="7"/>
      <c r="F7" s="7"/>
    </row>
    <row r="8" spans="1:17" ht="20.25" customHeight="1" x14ac:dyDescent="0.25">
      <c r="A8" s="16"/>
    </row>
    <row r="9" spans="1:17" ht="20.25" customHeight="1" x14ac:dyDescent="0.3">
      <c r="A9" s="42" t="s">
        <v>32</v>
      </c>
      <c r="B9" s="42"/>
      <c r="C9" s="42"/>
      <c r="D9" s="42"/>
      <c r="E9" s="42"/>
    </row>
    <row r="10" spans="1:17" ht="20.100000000000001" customHeight="1" x14ac:dyDescent="0.25">
      <c r="B10" s="19"/>
      <c r="C10" s="19"/>
      <c r="D10" s="17"/>
      <c r="E10" s="17"/>
      <c r="F10" s="17"/>
    </row>
    <row r="11" spans="1:17" ht="20.100000000000001" customHeight="1" x14ac:dyDescent="0.25">
      <c r="A11" s="40" t="s">
        <v>7</v>
      </c>
      <c r="B11" s="28" t="s">
        <v>18</v>
      </c>
      <c r="C11" s="28" t="s">
        <v>19</v>
      </c>
      <c r="D11" s="28"/>
      <c r="E11" s="28"/>
      <c r="G11"/>
    </row>
    <row r="12" spans="1:17" ht="20.100000000000001" customHeight="1" x14ac:dyDescent="0.25">
      <c r="A12" s="29" t="s">
        <v>9</v>
      </c>
      <c r="B12" s="30" t="s">
        <v>10</v>
      </c>
      <c r="C12" s="30" t="s">
        <v>10</v>
      </c>
      <c r="D12" s="30"/>
      <c r="E12" s="30"/>
      <c r="G12"/>
    </row>
    <row r="13" spans="1:17" ht="20.100000000000001" customHeight="1" x14ac:dyDescent="0.25">
      <c r="A13" s="23" t="s">
        <v>11</v>
      </c>
      <c r="B13" s="24">
        <v>45.2</v>
      </c>
      <c r="C13" s="24">
        <v>45.25</v>
      </c>
      <c r="D13" s="24"/>
      <c r="E13" s="24"/>
      <c r="G13" s="22"/>
      <c r="H13"/>
      <c r="I13"/>
      <c r="J13" s="17"/>
      <c r="K13" s="17"/>
      <c r="L13" s="17"/>
      <c r="M13" s="17"/>
      <c r="N13" s="17"/>
      <c r="O13" s="17"/>
      <c r="P13" s="17"/>
      <c r="Q13" s="17"/>
    </row>
    <row r="14" spans="1:17" ht="20.100000000000001" customHeight="1" x14ac:dyDescent="0.25">
      <c r="A14" s="23" t="s">
        <v>12</v>
      </c>
      <c r="B14" s="24">
        <v>34.5</v>
      </c>
      <c r="C14" s="24">
        <v>41</v>
      </c>
      <c r="D14" s="24"/>
      <c r="E14" s="24"/>
      <c r="G14" s="22"/>
      <c r="H14"/>
      <c r="I14"/>
      <c r="J14" s="17"/>
      <c r="K14" s="17"/>
      <c r="L14" s="17"/>
      <c r="M14" s="17"/>
      <c r="N14" s="17"/>
      <c r="O14" s="17"/>
      <c r="P14" s="17"/>
      <c r="Q14" s="17"/>
    </row>
    <row r="15" spans="1:17" ht="20.100000000000001" customHeight="1" x14ac:dyDescent="0.25">
      <c r="A15" s="23" t="s">
        <v>13</v>
      </c>
      <c r="B15" s="41">
        <v>4.0999999999999996</v>
      </c>
      <c r="C15" s="41">
        <v>2.1</v>
      </c>
      <c r="D15" s="41"/>
      <c r="E15" s="41"/>
      <c r="G15" s="22"/>
      <c r="H15"/>
      <c r="I15"/>
    </row>
    <row r="16" spans="1:17" ht="20.100000000000001" customHeight="1" x14ac:dyDescent="0.25">
      <c r="A16" s="23" t="s">
        <v>14</v>
      </c>
      <c r="B16" s="24">
        <v>4.3</v>
      </c>
      <c r="C16" s="24">
        <v>5.2</v>
      </c>
      <c r="D16" s="24"/>
      <c r="E16" s="24"/>
      <c r="G16" s="22"/>
      <c r="H16"/>
      <c r="I16"/>
    </row>
    <row r="17" spans="1:9" ht="20.100000000000001" customHeight="1" x14ac:dyDescent="0.25">
      <c r="A17" s="23" t="s">
        <v>15</v>
      </c>
      <c r="B17" s="24">
        <v>8.8000000000000007</v>
      </c>
      <c r="C17" s="24">
        <v>8.8000000000000007</v>
      </c>
      <c r="D17" s="24"/>
      <c r="E17" s="24"/>
      <c r="F17" s="5" t="s">
        <v>27</v>
      </c>
      <c r="G17" s="25"/>
      <c r="H17"/>
      <c r="I17"/>
    </row>
    <row r="18" spans="1:9" ht="20.100000000000001" customHeight="1" x14ac:dyDescent="0.25">
      <c r="A18" s="23" t="s">
        <v>16</v>
      </c>
      <c r="B18" s="24">
        <v>112.2</v>
      </c>
      <c r="C18" s="24">
        <v>112.2</v>
      </c>
      <c r="D18" s="24"/>
      <c r="E18" s="24"/>
      <c r="F18" s="5" t="s">
        <v>27</v>
      </c>
      <c r="G18"/>
      <c r="H18"/>
      <c r="I18"/>
    </row>
    <row r="19" spans="1:9" x14ac:dyDescent="0.25">
      <c r="A19" s="23" t="s">
        <v>17</v>
      </c>
      <c r="B19" s="24">
        <f>65.9+35.2</f>
        <v>101.10000000000001</v>
      </c>
      <c r="C19" s="24">
        <f>65.9+35.2</f>
        <v>101.10000000000001</v>
      </c>
      <c r="D19" s="24"/>
      <c r="E19" s="24"/>
      <c r="F19" s="5" t="s">
        <v>26</v>
      </c>
      <c r="G19"/>
      <c r="H19"/>
      <c r="I19"/>
    </row>
    <row r="20" spans="1:9" x14ac:dyDescent="0.25">
      <c r="A20" s="44"/>
      <c r="B20" s="45"/>
      <c r="C20" s="45"/>
      <c r="D20" s="45"/>
      <c r="E20" s="45"/>
      <c r="G20"/>
      <c r="H20"/>
      <c r="I20"/>
    </row>
    <row r="21" spans="1:9" x14ac:dyDescent="0.25">
      <c r="A21" s="18" t="s">
        <v>36</v>
      </c>
      <c r="B21" s="32">
        <f>2.5+7.5/2</f>
        <v>6.25</v>
      </c>
      <c r="C21" s="32">
        <v>7.5</v>
      </c>
    </row>
    <row r="22" spans="1:9" x14ac:dyDescent="0.25">
      <c r="A22" s="23" t="s">
        <v>21</v>
      </c>
      <c r="B22" s="33">
        <f>'[1]Abutment Loads'!$B$33*B21</f>
        <v>16.754765624999997</v>
      </c>
      <c r="C22" s="33">
        <f>'[1]Abutment Loads'!$B$33*C21</f>
        <v>20.105718749999998</v>
      </c>
      <c r="D22" s="33"/>
      <c r="E22" s="33"/>
      <c r="F22" s="5" t="s">
        <v>25</v>
      </c>
    </row>
    <row r="23" spans="1:9" x14ac:dyDescent="0.25">
      <c r="A23" s="23" t="s">
        <v>33</v>
      </c>
      <c r="B23" s="33">
        <f>'[1]Abutment Loads'!$B$17*B21</f>
        <v>9.765625</v>
      </c>
      <c r="C23" s="33">
        <f>'[1]Abutment Loads'!$B$17*C21</f>
        <v>11.71875</v>
      </c>
      <c r="D23" s="33"/>
      <c r="E23" s="33"/>
    </row>
    <row r="24" spans="1:9" x14ac:dyDescent="0.25">
      <c r="A24" s="23" t="s">
        <v>34</v>
      </c>
      <c r="B24" s="33">
        <f>'[1]Abutment Loads'!$B$21*B21</f>
        <v>3.125</v>
      </c>
      <c r="C24" s="33">
        <f>'[1]Abutment Loads'!$B$21*C21</f>
        <v>3.75</v>
      </c>
      <c r="D24" s="33"/>
      <c r="E24" s="33"/>
    </row>
    <row r="25" spans="1:9" x14ac:dyDescent="0.25">
      <c r="A25" s="23" t="s">
        <v>35</v>
      </c>
      <c r="B25" s="33">
        <f>'[1]Abutment Loads'!$B$27*B21</f>
        <v>1.9607843137254901</v>
      </c>
      <c r="C25" s="33">
        <f>'[1]Abutment Loads'!$B$27*C21</f>
        <v>2.3529411764705883</v>
      </c>
      <c r="D25" s="33"/>
      <c r="E25" s="33"/>
    </row>
    <row r="27" spans="1:9" x14ac:dyDescent="0.25">
      <c r="B27" s="34" t="s">
        <v>8</v>
      </c>
      <c r="C27" s="34" t="s">
        <v>8</v>
      </c>
      <c r="D27" s="32" t="s">
        <v>22</v>
      </c>
    </row>
    <row r="28" spans="1:9" x14ac:dyDescent="0.25">
      <c r="B28" s="35">
        <v>0.747</v>
      </c>
      <c r="C28" s="35">
        <v>0.63400000000000001</v>
      </c>
      <c r="D28" s="36">
        <v>5</v>
      </c>
    </row>
    <row r="29" spans="1:9" x14ac:dyDescent="0.25">
      <c r="A29" s="37"/>
      <c r="B29" s="38"/>
      <c r="C29" s="39"/>
    </row>
    <row r="30" spans="1:9" x14ac:dyDescent="0.25">
      <c r="A30" s="43" t="s">
        <v>24</v>
      </c>
      <c r="B30" s="43"/>
      <c r="C30" s="43"/>
      <c r="D30" s="43"/>
      <c r="E30" s="43"/>
    </row>
    <row r="31" spans="1:9" x14ac:dyDescent="0.25">
      <c r="A31" s="5" t="s">
        <v>28</v>
      </c>
      <c r="B31" s="31">
        <f>B13+B14+B15+B16+B17/$D$28+B22+B18/$D$28+B23+B24</f>
        <v>141.94539062499999</v>
      </c>
      <c r="C31" s="31">
        <f>C13+C14+C15+C16+C17/$D$28+C22+C18/$D$28+C23+C24</f>
        <v>153.32446874999999</v>
      </c>
      <c r="D31" s="31">
        <f>D13+D14+D15+D16+D17/$D$28+D22+D18/$D$28</f>
        <v>0</v>
      </c>
      <c r="E31" s="31">
        <f>E13+E14+E15+E16+E17/$D$28+E22+E18/$D$28</f>
        <v>0</v>
      </c>
    </row>
    <row r="32" spans="1:9" x14ac:dyDescent="0.25">
      <c r="A32" s="5" t="s">
        <v>20</v>
      </c>
      <c r="B32" s="31">
        <f>B19*$B$28+B25</f>
        <v>77.482484313725493</v>
      </c>
      <c r="C32" s="31">
        <f>C19*$C$28+C25</f>
        <v>66.450341176470602</v>
      </c>
      <c r="D32" s="31">
        <f>D19*$B$28</f>
        <v>0</v>
      </c>
      <c r="E32" s="31">
        <f>E19*$B$28</f>
        <v>0</v>
      </c>
    </row>
    <row r="33" spans="1:5" x14ac:dyDescent="0.25">
      <c r="A33" s="5" t="s">
        <v>23</v>
      </c>
      <c r="B33" s="31">
        <f>SUM(B31:B32)</f>
        <v>219.42787493872549</v>
      </c>
      <c r="C33" s="31">
        <f>SUM(C31:C32)</f>
        <v>219.7748099264706</v>
      </c>
      <c r="D33" s="31">
        <f>SUM(D31:D32)</f>
        <v>0</v>
      </c>
      <c r="E33" s="31">
        <f>SUM(E31:E32)</f>
        <v>0</v>
      </c>
    </row>
  </sheetData>
  <mergeCells count="2">
    <mergeCell ref="A9:E9"/>
    <mergeCell ref="A30:E30"/>
  </mergeCells>
  <phoneticPr fontId="6" type="noConversion"/>
  <dataValidations count="1">
    <dataValidation type="custom" errorStyle="warning" allowBlank="1" showInputMessage="1" showErrorMessage="1" errorTitle="Bearing Rotation Warning" error="Bearing rotation is outside of recommended limits (0 - 0.05 radians)." sqref="A14" xr:uid="{EC46FACA-3848-49AD-82FF-40C13D4CAEBF}">
      <formula1>AND(A14&gt;=0,A14&lt;=0.05)</formula1>
    </dataValidation>
  </dataValidations>
  <pageMargins left="0.75" right="0.75" top="1" bottom="1" header="0.5" footer="0.5"/>
  <pageSetup orientation="landscape" r:id="rId1"/>
  <headerFooter alignWithMargins="0">
    <oddFooter>&amp;L&amp;F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PIK-104-6.87</vt:lpstr>
      <vt:lpstr>'PIK-104-6.87'!Print_Area</vt:lpstr>
      <vt:lpstr>'PIK-104-6.87'!Print_Titles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Y. Lee</dc:creator>
  <cp:lastModifiedBy>Chris Jackman</cp:lastModifiedBy>
  <cp:lastPrinted>2021-05-17T19:17:49Z</cp:lastPrinted>
  <dcterms:created xsi:type="dcterms:W3CDTF">2005-05-26T19:41:14Z</dcterms:created>
  <dcterms:modified xsi:type="dcterms:W3CDTF">2022-06-30T17:59:20Z</dcterms:modified>
</cp:coreProperties>
</file>